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62913"/>
</workbook>
</file>

<file path=xl/calcChain.xml><?xml version="1.0" encoding="utf-8"?>
<calcChain xmlns="http://schemas.openxmlformats.org/spreadsheetml/2006/main">
  <c r="S51" i="1" l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10" i="1"/>
</calcChain>
</file>

<file path=xl/sharedStrings.xml><?xml version="1.0" encoding="utf-8"?>
<sst xmlns="http://schemas.openxmlformats.org/spreadsheetml/2006/main" count="364" uniqueCount="219">
  <si>
    <t>ТРЕБУЕМОЕ КОЛИЧЕСТВО ПРОДУКТОВ</t>
  </si>
  <si>
    <t>на 10 дней</t>
  </si>
  <si>
    <t>Без учета остатка продуктов</t>
  </si>
  <si>
    <t>ОВЗ 5-11 - 1 чел.</t>
  </si>
  <si>
    <t>№ п/п</t>
  </si>
  <si>
    <t>Наименование продукта</t>
  </si>
  <si>
    <t>Ед. изм.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</si>
  <si>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</si>
  <si>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</si>
  <si>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</si>
  <si>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</si>
  <si>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</si>
  <si>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</si>
  <si>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</si>
  <si>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</si>
  <si>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</si>
  <si>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</si>
  <si>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</t>
  </si>
  <si>
    <t>1</t>
  </si>
  <si>
    <t>ВИНОГРАД СУШЕНЫЙ (ИЗЮМ)</t>
  </si>
  <si>
    <t>кг</t>
  </si>
  <si>
    <t>0,008</t>
  </si>
  <si>
    <t>0,016</t>
  </si>
  <si>
    <t>2</t>
  </si>
  <si>
    <t>ГОВЯДИНА Б/К</t>
  </si>
  <si>
    <t>0,155</t>
  </si>
  <si>
    <t>0,094</t>
  </si>
  <si>
    <t>0,249</t>
  </si>
  <si>
    <t>3</t>
  </si>
  <si>
    <t>ГОРОХ ЛУЩЕНЫЙ</t>
  </si>
  <si>
    <t>0,02</t>
  </si>
  <si>
    <t>4</t>
  </si>
  <si>
    <t>ГОРОШЕК ЗЕЛЕНЫЙ КОНСЕРВЫ</t>
  </si>
  <si>
    <t>0,017</t>
  </si>
  <si>
    <t>0,034</t>
  </si>
  <si>
    <t>5</t>
  </si>
  <si>
    <t>КАКАО-ПОРОШОК</t>
  </si>
  <si>
    <t>0,004</t>
  </si>
  <si>
    <t>6</t>
  </si>
  <si>
    <t>КАПУСТА БЕЛОКАЧАННАЯ</t>
  </si>
  <si>
    <t>0,038</t>
  </si>
  <si>
    <t>0,063</t>
  </si>
  <si>
    <t>0,099</t>
  </si>
  <si>
    <t>0,124</t>
  </si>
  <si>
    <t>0,046</t>
  </si>
  <si>
    <t>0,433</t>
  </si>
  <si>
    <t>7</t>
  </si>
  <si>
    <t>КАПУСТА КВАШЕНАЯ</t>
  </si>
  <si>
    <t>0,021</t>
  </si>
  <si>
    <t>0,093</t>
  </si>
  <si>
    <t>0,114</t>
  </si>
  <si>
    <t>8</t>
  </si>
  <si>
    <t>КАРТОФЕЛЬ</t>
  </si>
  <si>
    <t>0,067</t>
  </si>
  <si>
    <t>0,297</t>
  </si>
  <si>
    <t>0,263</t>
  </si>
  <si>
    <t>0,107</t>
  </si>
  <si>
    <t>0,32</t>
  </si>
  <si>
    <t>0,031</t>
  </si>
  <si>
    <t>0,208</t>
  </si>
  <si>
    <t>0,376</t>
  </si>
  <si>
    <t>2,096</t>
  </si>
  <si>
    <t>9</t>
  </si>
  <si>
    <t>КИСЕЛЬ ВИТАМИНИЗИРОВАННЫЙ</t>
  </si>
  <si>
    <t>0,024</t>
  </si>
  <si>
    <t>0,048</t>
  </si>
  <si>
    <t>10</t>
  </si>
  <si>
    <t>КОФЕЙНЫЙ НАПИТОК</t>
  </si>
  <si>
    <t>11</t>
  </si>
  <si>
    <t>КРУПА ГРЕЧНЕВАЯ ЯДРИЦА</t>
  </si>
  <si>
    <t>0,036</t>
  </si>
  <si>
    <t>0,084</t>
  </si>
  <si>
    <t>12</t>
  </si>
  <si>
    <t>КРУПА ОВСЯНАЯ</t>
  </si>
  <si>
    <t>0,066</t>
  </si>
  <si>
    <t>13</t>
  </si>
  <si>
    <t>КРУПА ПЕРЛОВАЯ</t>
  </si>
  <si>
    <t>0,005</t>
  </si>
  <si>
    <t>14</t>
  </si>
  <si>
    <t>КРУПА РИСОВАЯ</t>
  </si>
  <si>
    <t>0,01</t>
  </si>
  <si>
    <t>0,065</t>
  </si>
  <si>
    <t>0,053</t>
  </si>
  <si>
    <t>0,068</t>
  </si>
  <si>
    <t>0,013</t>
  </si>
  <si>
    <t>0,274</t>
  </si>
  <si>
    <t>15</t>
  </si>
  <si>
    <t>КРУПА ЯЧНЕВАЯ</t>
  </si>
  <si>
    <t>0,058</t>
  </si>
  <si>
    <t>16</t>
  </si>
  <si>
    <t>КУРАГА</t>
  </si>
  <si>
    <t>0,010</t>
  </si>
  <si>
    <t>17</t>
  </si>
  <si>
    <t>КУРЫ ПОТРОШ. 1 КАТЕГОРИИ</t>
  </si>
  <si>
    <t>0,081</t>
  </si>
  <si>
    <t>0,146</t>
  </si>
  <si>
    <t>0,105</t>
  </si>
  <si>
    <t>0,106</t>
  </si>
  <si>
    <t>0,156</t>
  </si>
  <si>
    <t>0,699</t>
  </si>
  <si>
    <t>18</t>
  </si>
  <si>
    <t>ЛАВРОВЫЙ ЛИСТ</t>
  </si>
  <si>
    <t>0,00001</t>
  </si>
  <si>
    <t>19</t>
  </si>
  <si>
    <t>ЛИМОН</t>
  </si>
  <si>
    <t>20</t>
  </si>
  <si>
    <t>ЛИМОННАЯ КИСЛОТА</t>
  </si>
  <si>
    <t>0,001</t>
  </si>
  <si>
    <t>0,0002</t>
  </si>
  <si>
    <t>0,0003</t>
  </si>
  <si>
    <t>0,0049</t>
  </si>
  <si>
    <t>21</t>
  </si>
  <si>
    <t>ЛУК РЕПЧАТЫЙ</t>
  </si>
  <si>
    <t>0,035</t>
  </si>
  <si>
    <t>0,022</t>
  </si>
  <si>
    <t>0,037</t>
  </si>
  <si>
    <t>0,028</t>
  </si>
  <si>
    <t>0,042</t>
  </si>
  <si>
    <t>0,424</t>
  </si>
  <si>
    <t>22</t>
  </si>
  <si>
    <t>МАКАРОННЫЕ ИЗДЕЛИЯ ВЫСШ.СОРТ</t>
  </si>
  <si>
    <t>кг</t>
  </si>
  <si>
    <t>0,051</t>
  </si>
  <si>
    <t>0,248</t>
  </si>
  <si>
    <t>23</t>
  </si>
  <si>
    <t>МАСЛО ПОДСОЛНЕЧНОЕ РАФИНИРОВАНОЕ</t>
  </si>
  <si>
    <t>0,019</t>
  </si>
  <si>
    <t>0,015</t>
  </si>
  <si>
    <t>0,011</t>
  </si>
  <si>
    <t>0,014</t>
  </si>
  <si>
    <t>0,025</t>
  </si>
  <si>
    <t>0,018</t>
  </si>
  <si>
    <t>0,158</t>
  </si>
  <si>
    <t>24</t>
  </si>
  <si>
    <t>МАСЛО СЛАДКО-СЛИВОЧНОЕ НЕСОЛЕНОЕ</t>
  </si>
  <si>
    <t>0,012</t>
  </si>
  <si>
    <t>0,02</t>
  </si>
  <si>
    <t>0,016</t>
  </si>
  <si>
    <t>0,153</t>
  </si>
  <si>
    <t>25</t>
  </si>
  <si>
    <t>МОЛОКО ПАСТЕР. 2,5% ЖИРНОСТИ</t>
  </si>
  <si>
    <t>л</t>
  </si>
  <si>
    <t>0,129</t>
  </si>
  <si>
    <t>0,1</t>
  </si>
  <si>
    <t>0,116</t>
  </si>
  <si>
    <t>0,15</t>
  </si>
  <si>
    <t>0,04</t>
  </si>
  <si>
    <t>0,535</t>
  </si>
  <si>
    <t>26</t>
  </si>
  <si>
    <t>МОРКОВЬ КРАСНАЯ</t>
  </si>
  <si>
    <t>0,032</t>
  </si>
  <si>
    <t>0,043</t>
  </si>
  <si>
    <t>0,033</t>
  </si>
  <si>
    <t>0,026</t>
  </si>
  <si>
    <t>0,06</t>
  </si>
  <si>
    <t>0,041</t>
  </si>
  <si>
    <t>0,113</t>
  </si>
  <si>
    <t>0,412</t>
  </si>
  <si>
    <t>27</t>
  </si>
  <si>
    <t>МУКА ПШЕНИЧНАЯ ВЫСШ.СОРТ</t>
  </si>
  <si>
    <t>0,003</t>
  </si>
  <si>
    <t>0,004</t>
  </si>
  <si>
    <t>0,006</t>
  </si>
  <si>
    <t>0,023</t>
  </si>
  <si>
    <t>28</t>
  </si>
  <si>
    <t>ОГУРЦЫ СОЛЕНЫЕ</t>
  </si>
  <si>
    <t>0,021</t>
  </si>
  <si>
    <t>0,017</t>
  </si>
  <si>
    <t>0,114</t>
  </si>
  <si>
    <t>29</t>
  </si>
  <si>
    <t>ПЕРЕЦ ЧЕРНЫЙ ГОРОШКОМ</t>
  </si>
  <si>
    <t>0,00004</t>
  </si>
  <si>
    <t>30</t>
  </si>
  <si>
    <t>ПШЕНО</t>
  </si>
  <si>
    <t>0,061</t>
  </si>
  <si>
    <t>0,074</t>
  </si>
  <si>
    <t>31</t>
  </si>
  <si>
    <t>РЫБА МИНТАЙ НЕРАЗДЕЛАННЫЙ</t>
  </si>
  <si>
    <t>0,126</t>
  </si>
  <si>
    <t>0,075</t>
  </si>
  <si>
    <t>0,185</t>
  </si>
  <si>
    <t>0,386</t>
  </si>
  <si>
    <t>32</t>
  </si>
  <si>
    <t>САХАР ПЕСОК</t>
  </si>
  <si>
    <t>0,057</t>
  </si>
  <si>
    <t>0,034</t>
  </si>
  <si>
    <t>0,045</t>
  </si>
  <si>
    <t>0,052</t>
  </si>
  <si>
    <t>0,031</t>
  </si>
  <si>
    <t>0,403</t>
  </si>
  <si>
    <t>33</t>
  </si>
  <si>
    <t>СВЕКЛА</t>
  </si>
  <si>
    <t>0,053</t>
  </si>
  <si>
    <t>0,099</t>
  </si>
  <si>
    <t>0,344</t>
  </si>
  <si>
    <t>34</t>
  </si>
  <si>
    <t>СОЛЬ</t>
  </si>
  <si>
    <t>0,002</t>
  </si>
  <si>
    <t>0,0186</t>
  </si>
  <si>
    <t>35</t>
  </si>
  <si>
    <t>СУХОФРУКТЫ (СМЕСЬ)</t>
  </si>
  <si>
    <t>0,14</t>
  </si>
  <si>
    <t>37</t>
  </si>
  <si>
    <t>ТОМАТНАЯ ПАСТА</t>
  </si>
  <si>
    <t>0,008</t>
  </si>
  <si>
    <t>0,009</t>
  </si>
  <si>
    <t>38</t>
  </si>
  <si>
    <t>ХЛЕБ ПШЕНИЧН.ФОРМОВОЙ МУКА 1 СОРТ</t>
  </si>
  <si>
    <t>1,40</t>
  </si>
  <si>
    <t>39</t>
  </si>
  <si>
    <t>ЧАЙ ЧЕРНЫЙ БАЙХОВЫЙ</t>
  </si>
  <si>
    <t>0,001</t>
  </si>
  <si>
    <t>0,010</t>
  </si>
  <si>
    <t>40</t>
  </si>
  <si>
    <t>ЯБЛОКИ</t>
  </si>
  <si>
    <t>0,178</t>
  </si>
  <si>
    <t>0,328</t>
  </si>
  <si>
    <t>цена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</si>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</sst>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\ mmmm\ yyyy\ \'\г\.\';@"/>
  </numFmts>
  <fonts count="13" x14ac:knownFonts="1">
    <font>
      <sz val="8"/>
      <color rgb="FF000000"/>
      <name val="Tahoma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0" fontId="8" fillId="9" borderId="12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top" wrapText="1"/>
    </xf>
    <xf numFmtId="0" fontId="0" fillId="0" borderId="11" xfId="0" applyBorder="1"/>
    <xf numFmtId="0" fontId="9" fillId="10" borderId="8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4" fillId="5" borderId="4" xfId="0" applyNumberFormat="1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2" fontId="0" fillId="0" borderId="11" xfId="0" applyNumberFormat="1" applyBorder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37" workbookViewId="0">
      <selection activeCell="Q54" sqref="Q54"/>
    </sheetView>
  </sheetViews>
  <sheetFormatPr defaultRowHeight="10.5" x14ac:dyDescent="0.15"/>
  <cols>
    <col min="1" max="1" width="6.33203125" customWidth="1"/>
    <col min="2" max="2" width="13" customWidth="1"/>
    <col min="3" max="3" width="9.1640625" customWidth="1"/>
    <col min="4" max="4" width="15.1640625" customWidth="1"/>
    <col min="5" max="5" width="7.83203125" customWidth="1"/>
    <col min="6" max="6" width="8.6640625" customWidth="1"/>
    <col min="7" max="7" width="8" customWidth="1"/>
    <col min="8" max="8" width="8.5" customWidth="1"/>
    <col min="9" max="10" width="8.1640625" customWidth="1"/>
    <col min="11" max="11" width="1.83203125" customWidth="1"/>
    <col min="12" max="12" width="6.5" customWidth="1"/>
    <col min="13" max="13" width="7.6640625" customWidth="1"/>
    <col min="14" max="14" width="8.83203125" customWidth="1"/>
    <col min="15" max="15" width="7.6640625" customWidth="1"/>
    <col min="16" max="16" width="7" customWidth="1"/>
    <col min="17" max="17" width="9.5" customWidth="1"/>
  </cols>
  <sheetData>
    <row r="1" spans="1:19" ht="14.1" customHeight="1" x14ac:dyDescent="0.15"/>
    <row r="2" spans="1:19" ht="21.2" customHeight="1" x14ac:dyDescent="0.15"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9" ht="14.1" customHeight="1" x14ac:dyDescent="0.15"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9" ht="7.15" customHeight="1" x14ac:dyDescent="0.15"/>
    <row r="5" spans="1:19" ht="14.1" customHeight="1" x14ac:dyDescent="0.15">
      <c r="A5" s="14">
        <v>45510</v>
      </c>
      <c r="B5" s="14"/>
    </row>
    <row r="6" spans="1:19" ht="14.1" customHeight="1" x14ac:dyDescent="0.1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9" ht="14.65" customHeight="1" x14ac:dyDescent="0.1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9" ht="7.15" customHeight="1" x14ac:dyDescent="0.15"/>
    <row r="9" spans="1:19" ht="26.45" customHeight="1" x14ac:dyDescent="0.15">
      <c r="A9" s="1" t="s">
        <v>4</v>
      </c>
      <c r="B9" s="11" t="s">
        <v>5</v>
      </c>
      <c r="C9" s="11"/>
      <c r="D9" s="11"/>
      <c r="E9" s="2" t="s">
        <v>6</v>
      </c>
      <c r="F9" s="1" t="s">
        <v>7</v>
      </c>
      <c r="G9" s="1" t="s">
        <v>8</v>
      </c>
      <c r="H9" s="1" t="s">
        <v>9</v>
      </c>
      <c r="I9" s="1" t="s">
        <v>10</v>
      </c>
      <c r="J9" s="1" t="s">
        <v>11</v>
      </c>
      <c r="K9" s="11" t="s">
        <v>12</v>
      </c>
      <c r="L9" s="11"/>
      <c r="M9" s="1" t="s">
        <v>13</v>
      </c>
      <c r="N9" s="1" t="s">
        <v>14</v>
      </c>
      <c r="O9" s="1" t="s">
        <v>15</v>
      </c>
      <c r="P9" s="1" t="s">
        <v>16</v>
      </c>
      <c r="Q9" s="6" t="s">
        <v>17</v>
      </c>
      <c r="R9" s="8" t="s">
        <v>217</v>
      </c>
      <c r="S9" s="8" t="s">
        <v>218</v>
      </c>
    </row>
    <row r="10" spans="1:19" ht="13.35" customHeight="1" x14ac:dyDescent="0.15">
      <c r="A10" s="3" t="s">
        <v>18</v>
      </c>
      <c r="B10" s="9" t="s">
        <v>19</v>
      </c>
      <c r="C10" s="9"/>
      <c r="D10" s="9"/>
      <c r="E10" s="4" t="s">
        <v>20</v>
      </c>
      <c r="F10" s="5"/>
      <c r="G10" s="5"/>
      <c r="H10" s="5" t="s">
        <v>21</v>
      </c>
      <c r="I10" s="5"/>
      <c r="J10" s="5"/>
      <c r="K10" s="10"/>
      <c r="L10" s="10"/>
      <c r="M10" s="5"/>
      <c r="N10" s="5"/>
      <c r="O10" s="5" t="s">
        <v>21</v>
      </c>
      <c r="P10" s="5"/>
      <c r="Q10" s="7">
        <v>1.6E-2</v>
      </c>
      <c r="R10" s="8">
        <v>240</v>
      </c>
      <c r="S10" s="17">
        <f>Q10*R10</f>
        <v>3.84</v>
      </c>
    </row>
    <row r="11" spans="1:19" ht="13.35" customHeight="1" x14ac:dyDescent="0.15">
      <c r="A11" s="3" t="s">
        <v>23</v>
      </c>
      <c r="B11" s="9" t="s">
        <v>24</v>
      </c>
      <c r="C11" s="9"/>
      <c r="D11" s="9"/>
      <c r="E11" s="4" t="s">
        <v>20</v>
      </c>
      <c r="F11" s="5"/>
      <c r="G11" s="5"/>
      <c r="H11" s="5"/>
      <c r="I11" s="5"/>
      <c r="J11" s="5" t="s">
        <v>25</v>
      </c>
      <c r="K11" s="10" t="s">
        <v>26</v>
      </c>
      <c r="L11" s="10"/>
      <c r="M11" s="5"/>
      <c r="N11" s="5"/>
      <c r="O11" s="5"/>
      <c r="P11" s="5"/>
      <c r="Q11" s="7" t="s">
        <v>27</v>
      </c>
      <c r="R11" s="8">
        <v>600</v>
      </c>
      <c r="S11" s="17">
        <f t="shared" ref="S11:S48" si="0">Q11*R11</f>
        <v>149.4</v>
      </c>
    </row>
    <row r="12" spans="1:19" ht="13.35" customHeight="1" x14ac:dyDescent="0.15">
      <c r="A12" s="3" t="s">
        <v>28</v>
      </c>
      <c r="B12" s="9" t="s">
        <v>29</v>
      </c>
      <c r="C12" s="9"/>
      <c r="D12" s="9"/>
      <c r="E12" s="4" t="s">
        <v>20</v>
      </c>
      <c r="F12" s="5"/>
      <c r="G12" s="5"/>
      <c r="H12" s="5"/>
      <c r="I12" s="5"/>
      <c r="J12" s="5"/>
      <c r="K12" s="10"/>
      <c r="L12" s="10"/>
      <c r="M12" s="5"/>
      <c r="N12" s="5"/>
      <c r="O12" s="5"/>
      <c r="P12" s="5" t="s">
        <v>30</v>
      </c>
      <c r="Q12" s="7" t="s">
        <v>30</v>
      </c>
      <c r="R12" s="8">
        <v>80</v>
      </c>
      <c r="S12" s="17">
        <f t="shared" si="0"/>
        <v>1.6</v>
      </c>
    </row>
    <row r="13" spans="1:19" ht="13.35" customHeight="1" x14ac:dyDescent="0.15">
      <c r="A13" s="3" t="s">
        <v>31</v>
      </c>
      <c r="B13" s="9" t="s">
        <v>32</v>
      </c>
      <c r="C13" s="9"/>
      <c r="D13" s="9"/>
      <c r="E13" s="4" t="s">
        <v>20</v>
      </c>
      <c r="F13" s="5"/>
      <c r="G13" s="5" t="s">
        <v>33</v>
      </c>
      <c r="H13" s="5"/>
      <c r="I13" s="5"/>
      <c r="J13" s="5"/>
      <c r="K13" s="10"/>
      <c r="L13" s="10"/>
      <c r="M13" s="5" t="s">
        <v>33</v>
      </c>
      <c r="N13" s="5"/>
      <c r="O13" s="5"/>
      <c r="P13" s="5"/>
      <c r="Q13" s="7" t="s">
        <v>34</v>
      </c>
      <c r="R13" s="8">
        <v>200</v>
      </c>
      <c r="S13" s="17">
        <f t="shared" si="0"/>
        <v>6.8000000000000007</v>
      </c>
    </row>
    <row r="14" spans="1:19" ht="13.35" customHeight="1" x14ac:dyDescent="0.15">
      <c r="A14" s="3" t="s">
        <v>35</v>
      </c>
      <c r="B14" s="9" t="s">
        <v>36</v>
      </c>
      <c r="C14" s="9"/>
      <c r="D14" s="9"/>
      <c r="E14" s="4" t="s">
        <v>20</v>
      </c>
      <c r="F14" s="5"/>
      <c r="G14" s="5"/>
      <c r="H14" s="5"/>
      <c r="I14" s="5"/>
      <c r="J14" s="5" t="s">
        <v>37</v>
      </c>
      <c r="K14" s="10"/>
      <c r="L14" s="10"/>
      <c r="M14" s="5"/>
      <c r="N14" s="5"/>
      <c r="O14" s="5"/>
      <c r="P14" s="5"/>
      <c r="Q14" s="7" t="s">
        <v>37</v>
      </c>
      <c r="R14" s="8">
        <v>1600</v>
      </c>
      <c r="S14" s="17">
        <f t="shared" si="0"/>
        <v>6.4</v>
      </c>
    </row>
    <row r="15" spans="1:19" ht="13.35" customHeight="1" x14ac:dyDescent="0.15">
      <c r="A15" s="3" t="s">
        <v>38</v>
      </c>
      <c r="B15" s="9" t="s">
        <v>39</v>
      </c>
      <c r="C15" s="9"/>
      <c r="D15" s="9"/>
      <c r="E15" s="4" t="s">
        <v>20</v>
      </c>
      <c r="F15" s="5" t="s">
        <v>40</v>
      </c>
      <c r="G15" s="5"/>
      <c r="H15" s="5" t="s">
        <v>41</v>
      </c>
      <c r="I15" s="5" t="s">
        <v>42</v>
      </c>
      <c r="J15" s="5" t="s">
        <v>41</v>
      </c>
      <c r="K15" s="10"/>
      <c r="L15" s="10"/>
      <c r="M15" s="5"/>
      <c r="N15" s="5" t="s">
        <v>43</v>
      </c>
      <c r="O15" s="5" t="s">
        <v>44</v>
      </c>
      <c r="P15" s="5"/>
      <c r="Q15" s="7" t="s">
        <v>45</v>
      </c>
      <c r="R15" s="8">
        <v>80</v>
      </c>
      <c r="S15" s="17">
        <f t="shared" si="0"/>
        <v>34.64</v>
      </c>
    </row>
    <row r="16" spans="1:19" ht="13.35" customHeight="1" x14ac:dyDescent="0.15">
      <c r="A16" s="3" t="s">
        <v>46</v>
      </c>
      <c r="B16" s="9" t="s">
        <v>47</v>
      </c>
      <c r="C16" s="9"/>
      <c r="D16" s="9"/>
      <c r="E16" s="4" t="s">
        <v>20</v>
      </c>
      <c r="F16" s="5" t="s">
        <v>48</v>
      </c>
      <c r="G16" s="5"/>
      <c r="H16" s="5"/>
      <c r="I16" s="5"/>
      <c r="J16" s="5"/>
      <c r="K16" s="10" t="s">
        <v>49</v>
      </c>
      <c r="L16" s="10"/>
      <c r="M16" s="5"/>
      <c r="N16" s="5"/>
      <c r="O16" s="5"/>
      <c r="P16" s="5"/>
      <c r="Q16" s="7" t="s">
        <v>50</v>
      </c>
      <c r="R16" s="8">
        <v>200</v>
      </c>
      <c r="S16" s="17">
        <f t="shared" si="0"/>
        <v>22.8</v>
      </c>
    </row>
    <row r="17" spans="1:19" ht="13.35" customHeight="1" x14ac:dyDescent="0.15">
      <c r="A17" s="3" t="s">
        <v>51</v>
      </c>
      <c r="B17" s="9" t="s">
        <v>52</v>
      </c>
      <c r="C17" s="9"/>
      <c r="D17" s="9"/>
      <c r="E17" s="4" t="s">
        <v>20</v>
      </c>
      <c r="F17" s="5" t="s">
        <v>53</v>
      </c>
      <c r="G17" s="5" t="s">
        <v>54</v>
      </c>
      <c r="H17" s="5" t="s">
        <v>55</v>
      </c>
      <c r="I17" s="5" t="s">
        <v>56</v>
      </c>
      <c r="J17" s="5" t="s">
        <v>57</v>
      </c>
      <c r="K17" s="10" t="s">
        <v>58</v>
      </c>
      <c r="L17" s="10"/>
      <c r="M17" s="5" t="s">
        <v>56</v>
      </c>
      <c r="N17" s="5" t="s">
        <v>57</v>
      </c>
      <c r="O17" s="5" t="s">
        <v>59</v>
      </c>
      <c r="P17" s="5" t="s">
        <v>60</v>
      </c>
      <c r="Q17" s="7" t="s">
        <v>61</v>
      </c>
      <c r="R17" s="8">
        <v>80</v>
      </c>
      <c r="S17" s="17">
        <f t="shared" si="0"/>
        <v>167.68</v>
      </c>
    </row>
    <row r="18" spans="1:19" ht="13.35" customHeight="1" x14ac:dyDescent="0.15">
      <c r="A18" s="3" t="s">
        <v>62</v>
      </c>
      <c r="B18" s="9" t="s">
        <v>63</v>
      </c>
      <c r="C18" s="9"/>
      <c r="D18" s="9"/>
      <c r="E18" s="4" t="s">
        <v>20</v>
      </c>
      <c r="F18" s="5" t="s">
        <v>64</v>
      </c>
      <c r="G18" s="5"/>
      <c r="H18" s="5"/>
      <c r="I18" s="5"/>
      <c r="J18" s="5"/>
      <c r="K18" s="10" t="s">
        <v>64</v>
      </c>
      <c r="L18" s="10"/>
      <c r="M18" s="5"/>
      <c r="N18" s="5"/>
      <c r="O18" s="5"/>
      <c r="P18" s="5"/>
      <c r="Q18" s="7" t="s">
        <v>65</v>
      </c>
      <c r="R18" s="8">
        <v>600</v>
      </c>
      <c r="S18" s="17">
        <f t="shared" si="0"/>
        <v>28.8</v>
      </c>
    </row>
    <row r="19" spans="1:19" ht="13.35" customHeight="1" x14ac:dyDescent="0.15">
      <c r="A19" s="3" t="s">
        <v>66</v>
      </c>
      <c r="B19" s="9" t="s">
        <v>67</v>
      </c>
      <c r="C19" s="9"/>
      <c r="D19" s="9"/>
      <c r="E19" s="4" t="s">
        <v>20</v>
      </c>
      <c r="F19" s="5"/>
      <c r="G19" s="5"/>
      <c r="H19" s="5"/>
      <c r="I19" s="5"/>
      <c r="J19" s="5"/>
      <c r="K19" s="10"/>
      <c r="L19" s="10"/>
      <c r="M19" s="5"/>
      <c r="N19" s="5" t="s">
        <v>21</v>
      </c>
      <c r="O19" s="5"/>
      <c r="P19" s="5"/>
      <c r="Q19" s="7" t="s">
        <v>21</v>
      </c>
      <c r="R19" s="8">
        <v>1000</v>
      </c>
      <c r="S19" s="17">
        <f t="shared" si="0"/>
        <v>8</v>
      </c>
    </row>
    <row r="20" spans="1:19" ht="13.35" customHeight="1" x14ac:dyDescent="0.15">
      <c r="A20" s="3" t="s">
        <v>68</v>
      </c>
      <c r="B20" s="9" t="s">
        <v>69</v>
      </c>
      <c r="C20" s="9"/>
      <c r="D20" s="9"/>
      <c r="E20" s="4" t="s">
        <v>20</v>
      </c>
      <c r="F20" s="5" t="s">
        <v>70</v>
      </c>
      <c r="G20" s="5"/>
      <c r="H20" s="5"/>
      <c r="I20" s="5" t="s">
        <v>65</v>
      </c>
      <c r="J20" s="5"/>
      <c r="K20" s="10"/>
      <c r="L20" s="10"/>
      <c r="M20" s="5"/>
      <c r="N20" s="5"/>
      <c r="O20" s="5"/>
      <c r="P20" s="5"/>
      <c r="Q20" s="7" t="s">
        <v>71</v>
      </c>
      <c r="R20" s="8">
        <v>198</v>
      </c>
      <c r="S20" s="17">
        <f t="shared" si="0"/>
        <v>16.632000000000001</v>
      </c>
    </row>
    <row r="21" spans="1:19" ht="13.35" customHeight="1" x14ac:dyDescent="0.15">
      <c r="A21" s="3" t="s">
        <v>72</v>
      </c>
      <c r="B21" s="9" t="s">
        <v>73</v>
      </c>
      <c r="C21" s="9"/>
      <c r="D21" s="9"/>
      <c r="E21" s="4" t="s">
        <v>20</v>
      </c>
      <c r="F21" s="5"/>
      <c r="G21" s="5"/>
      <c r="H21" s="5"/>
      <c r="I21" s="5"/>
      <c r="J21" s="5"/>
      <c r="K21" s="10" t="s">
        <v>74</v>
      </c>
      <c r="L21" s="10"/>
      <c r="M21" s="5"/>
      <c r="N21" s="5"/>
      <c r="O21" s="5"/>
      <c r="P21" s="5"/>
      <c r="Q21" s="7" t="s">
        <v>74</v>
      </c>
      <c r="R21" s="8">
        <v>80</v>
      </c>
      <c r="S21" s="17">
        <f t="shared" si="0"/>
        <v>5.28</v>
      </c>
    </row>
    <row r="22" spans="1:19" ht="13.35" customHeight="1" x14ac:dyDescent="0.15">
      <c r="A22" s="3" t="s">
        <v>75</v>
      </c>
      <c r="B22" s="9" t="s">
        <v>76</v>
      </c>
      <c r="C22" s="9"/>
      <c r="D22" s="9"/>
      <c r="E22" s="4" t="s">
        <v>20</v>
      </c>
      <c r="F22" s="5"/>
      <c r="G22" s="5"/>
      <c r="H22" s="5"/>
      <c r="I22" s="5"/>
      <c r="J22" s="5" t="s">
        <v>77</v>
      </c>
      <c r="K22" s="10"/>
      <c r="L22" s="10"/>
      <c r="M22" s="5"/>
      <c r="N22" s="5"/>
      <c r="O22" s="5"/>
      <c r="P22" s="5"/>
      <c r="Q22" s="7" t="s">
        <v>77</v>
      </c>
      <c r="R22" s="8">
        <v>80</v>
      </c>
      <c r="S22" s="17">
        <f t="shared" si="0"/>
        <v>0.4</v>
      </c>
    </row>
    <row r="23" spans="1:19" ht="13.35" customHeight="1" x14ac:dyDescent="0.15">
      <c r="A23" s="3" t="s">
        <v>78</v>
      </c>
      <c r="B23" s="9" t="s">
        <v>79</v>
      </c>
      <c r="C23" s="9"/>
      <c r="D23" s="9"/>
      <c r="E23" s="4" t="s">
        <v>20</v>
      </c>
      <c r="F23" s="5" t="s">
        <v>80</v>
      </c>
      <c r="G23" s="5"/>
      <c r="H23" s="5"/>
      <c r="I23" s="5" t="s">
        <v>81</v>
      </c>
      <c r="J23" s="5" t="s">
        <v>82</v>
      </c>
      <c r="K23" s="10"/>
      <c r="L23" s="10"/>
      <c r="M23" s="5" t="s">
        <v>83</v>
      </c>
      <c r="N23" s="5" t="s">
        <v>84</v>
      </c>
      <c r="O23" s="5"/>
      <c r="P23" s="5" t="s">
        <v>81</v>
      </c>
      <c r="Q23" s="7" t="s">
        <v>85</v>
      </c>
      <c r="R23" s="8">
        <v>160</v>
      </c>
      <c r="S23" s="17">
        <f t="shared" si="0"/>
        <v>43.84</v>
      </c>
    </row>
    <row r="24" spans="1:19" ht="13.35" customHeight="1" x14ac:dyDescent="0.15">
      <c r="A24" s="3" t="s">
        <v>86</v>
      </c>
      <c r="B24" s="9" t="s">
        <v>87</v>
      </c>
      <c r="C24" s="9"/>
      <c r="D24" s="9"/>
      <c r="E24" s="4" t="s">
        <v>20</v>
      </c>
      <c r="F24" s="5"/>
      <c r="G24" s="5"/>
      <c r="H24" s="5"/>
      <c r="I24" s="5"/>
      <c r="J24" s="5"/>
      <c r="K24" s="10" t="s">
        <v>88</v>
      </c>
      <c r="L24" s="10"/>
      <c r="M24" s="5"/>
      <c r="N24" s="5"/>
      <c r="O24" s="5"/>
      <c r="P24" s="5"/>
      <c r="Q24" s="7" t="s">
        <v>88</v>
      </c>
      <c r="R24" s="8">
        <v>80</v>
      </c>
      <c r="S24" s="17">
        <f t="shared" si="0"/>
        <v>4.6400000000000006</v>
      </c>
    </row>
    <row r="25" spans="1:19" ht="13.35" customHeight="1" x14ac:dyDescent="0.15">
      <c r="A25" s="3" t="s">
        <v>89</v>
      </c>
      <c r="B25" s="9" t="s">
        <v>90</v>
      </c>
      <c r="C25" s="9"/>
      <c r="D25" s="9"/>
      <c r="E25" s="4" t="s">
        <v>20</v>
      </c>
      <c r="F25" s="5"/>
      <c r="G25" s="5"/>
      <c r="H25" s="5" t="s">
        <v>77</v>
      </c>
      <c r="I25" s="5"/>
      <c r="J25" s="5"/>
      <c r="K25" s="10"/>
      <c r="L25" s="10"/>
      <c r="M25" s="5"/>
      <c r="N25" s="5"/>
      <c r="O25" s="5" t="s">
        <v>77</v>
      </c>
      <c r="P25" s="5"/>
      <c r="Q25" s="7" t="s">
        <v>91</v>
      </c>
      <c r="R25" s="8">
        <v>680</v>
      </c>
      <c r="S25" s="17">
        <f t="shared" si="0"/>
        <v>6.8</v>
      </c>
    </row>
    <row r="26" spans="1:19" ht="13.35" customHeight="1" x14ac:dyDescent="0.15">
      <c r="A26" s="3" t="s">
        <v>92</v>
      </c>
      <c r="B26" s="9" t="s">
        <v>93</v>
      </c>
      <c r="C26" s="9"/>
      <c r="D26" s="9"/>
      <c r="E26" s="4" t="s">
        <v>20</v>
      </c>
      <c r="F26" s="5" t="s">
        <v>94</v>
      </c>
      <c r="G26" s="5" t="s">
        <v>95</v>
      </c>
      <c r="H26" s="5"/>
      <c r="I26" s="5" t="s">
        <v>96</v>
      </c>
      <c r="J26" s="5"/>
      <c r="K26" s="10"/>
      <c r="L26" s="10"/>
      <c r="M26" s="5" t="s">
        <v>97</v>
      </c>
      <c r="N26" s="5" t="s">
        <v>98</v>
      </c>
      <c r="O26" s="5" t="s">
        <v>96</v>
      </c>
      <c r="P26" s="5"/>
      <c r="Q26" s="7" t="s">
        <v>99</v>
      </c>
      <c r="R26" s="8">
        <v>420</v>
      </c>
      <c r="S26" s="17">
        <f t="shared" si="0"/>
        <v>293.58</v>
      </c>
    </row>
    <row r="27" spans="1:19" ht="13.35" customHeight="1" x14ac:dyDescent="0.15">
      <c r="A27" s="3" t="s">
        <v>100</v>
      </c>
      <c r="B27" s="9" t="s">
        <v>101</v>
      </c>
      <c r="C27" s="9"/>
      <c r="D27" s="9"/>
      <c r="E27" s="4" t="s">
        <v>20</v>
      </c>
      <c r="F27" s="5"/>
      <c r="G27" s="5"/>
      <c r="H27" s="5"/>
      <c r="I27" s="5"/>
      <c r="J27" s="5"/>
      <c r="K27" s="10"/>
      <c r="L27" s="10"/>
      <c r="M27" s="5"/>
      <c r="N27" s="5"/>
      <c r="O27" s="5" t="s">
        <v>102</v>
      </c>
      <c r="P27" s="5"/>
      <c r="Q27" s="7" t="s">
        <v>102</v>
      </c>
      <c r="R27" s="8">
        <v>0</v>
      </c>
      <c r="S27" s="17">
        <f t="shared" si="0"/>
        <v>0</v>
      </c>
    </row>
    <row r="28" spans="1:19" ht="13.35" customHeight="1" x14ac:dyDescent="0.15">
      <c r="A28" s="3" t="s">
        <v>103</v>
      </c>
      <c r="B28" s="9" t="s">
        <v>104</v>
      </c>
      <c r="C28" s="9"/>
      <c r="D28" s="9"/>
      <c r="E28" s="4" t="s">
        <v>20</v>
      </c>
      <c r="F28" s="5"/>
      <c r="G28" s="5" t="s">
        <v>21</v>
      </c>
      <c r="H28" s="5"/>
      <c r="I28" s="5"/>
      <c r="J28" s="5"/>
      <c r="K28" s="10"/>
      <c r="L28" s="10"/>
      <c r="M28" s="5"/>
      <c r="N28" s="5"/>
      <c r="O28" s="5" t="s">
        <v>21</v>
      </c>
      <c r="P28" s="5"/>
      <c r="Q28" s="7" t="s">
        <v>22</v>
      </c>
      <c r="R28" s="8">
        <v>330</v>
      </c>
      <c r="S28" s="17">
        <f t="shared" si="0"/>
        <v>5.28</v>
      </c>
    </row>
    <row r="29" spans="1:19" ht="13.35" customHeight="1" x14ac:dyDescent="0.15">
      <c r="A29" s="3" t="s">
        <v>105</v>
      </c>
      <c r="B29" s="9" t="s">
        <v>106</v>
      </c>
      <c r="C29" s="9"/>
      <c r="D29" s="9"/>
      <c r="E29" s="4" t="s">
        <v>20</v>
      </c>
      <c r="F29" s="5"/>
      <c r="G29" s="5" t="s">
        <v>107</v>
      </c>
      <c r="H29" s="5" t="s">
        <v>108</v>
      </c>
      <c r="I29" s="5" t="s">
        <v>107</v>
      </c>
      <c r="J29" s="5" t="s">
        <v>109</v>
      </c>
      <c r="K29" s="10" t="s">
        <v>108</v>
      </c>
      <c r="L29" s="10"/>
      <c r="M29" s="5" t="s">
        <v>107</v>
      </c>
      <c r="N29" s="5" t="s">
        <v>107</v>
      </c>
      <c r="O29" s="5"/>
      <c r="P29" s="5" t="s">
        <v>108</v>
      </c>
      <c r="Q29" s="7" t="s">
        <v>110</v>
      </c>
      <c r="R29" s="8">
        <v>0</v>
      </c>
      <c r="S29" s="17">
        <f t="shared" si="0"/>
        <v>0</v>
      </c>
    </row>
    <row r="30" spans="1:19" ht="13.35" customHeight="1" x14ac:dyDescent="0.15">
      <c r="A30" s="3" t="s">
        <v>111</v>
      </c>
      <c r="B30" s="9" t="s">
        <v>112</v>
      </c>
      <c r="C30" s="9"/>
      <c r="D30" s="9"/>
      <c r="E30" s="4" t="s">
        <v>20</v>
      </c>
      <c r="F30" s="5" t="s">
        <v>113</v>
      </c>
      <c r="G30" s="5" t="s">
        <v>82</v>
      </c>
      <c r="H30" s="5" t="s">
        <v>114</v>
      </c>
      <c r="I30" s="5" t="s">
        <v>115</v>
      </c>
      <c r="J30" s="5" t="s">
        <v>116</v>
      </c>
      <c r="K30" s="10" t="s">
        <v>117</v>
      </c>
      <c r="L30" s="10"/>
      <c r="M30" s="5" t="s">
        <v>65</v>
      </c>
      <c r="N30" s="5" t="s">
        <v>44</v>
      </c>
      <c r="O30" s="5" t="s">
        <v>44</v>
      </c>
      <c r="P30" s="5" t="s">
        <v>53</v>
      </c>
      <c r="Q30" s="7" t="s">
        <v>118</v>
      </c>
      <c r="R30" s="8">
        <v>80</v>
      </c>
      <c r="S30" s="17">
        <f t="shared" si="0"/>
        <v>33.92</v>
      </c>
    </row>
    <row r="31" spans="1:19" ht="13.35" customHeight="1" x14ac:dyDescent="0.15">
      <c r="A31" s="3" t="s">
        <v>119</v>
      </c>
      <c r="B31" s="9" t="s">
        <v>120</v>
      </c>
      <c r="C31" s="9"/>
      <c r="D31" s="9"/>
      <c r="E31" s="4" t="s">
        <v>121</v>
      </c>
      <c r="F31" s="5" t="s">
        <v>83</v>
      </c>
      <c r="G31" s="5" t="s">
        <v>122</v>
      </c>
      <c r="H31" s="5"/>
      <c r="I31" s="5" t="s">
        <v>80</v>
      </c>
      <c r="J31" s="5"/>
      <c r="K31" s="10"/>
      <c r="L31" s="10"/>
      <c r="M31" s="5" t="s">
        <v>122</v>
      </c>
      <c r="N31" s="5"/>
      <c r="O31" s="5" t="s">
        <v>83</v>
      </c>
      <c r="P31" s="5"/>
      <c r="Q31" s="7" t="s">
        <v>123</v>
      </c>
      <c r="R31" s="8">
        <v>85</v>
      </c>
      <c r="S31" s="17">
        <f t="shared" si="0"/>
        <v>21.08</v>
      </c>
    </row>
    <row r="32" spans="1:19" ht="13.35" customHeight="1" x14ac:dyDescent="0.15">
      <c r="A32" s="3" t="s">
        <v>124</v>
      </c>
      <c r="B32" s="9" t="s">
        <v>125</v>
      </c>
      <c r="C32" s="9"/>
      <c r="D32" s="9"/>
      <c r="E32" s="4" t="s">
        <v>121</v>
      </c>
      <c r="F32" s="5" t="s">
        <v>30</v>
      </c>
      <c r="G32" s="5" t="s">
        <v>126</v>
      </c>
      <c r="H32" s="5" t="s">
        <v>127</v>
      </c>
      <c r="I32" s="5" t="s">
        <v>128</v>
      </c>
      <c r="J32" s="5" t="s">
        <v>84</v>
      </c>
      <c r="K32" s="10" t="s">
        <v>129</v>
      </c>
      <c r="L32" s="10"/>
      <c r="M32" s="5" t="s">
        <v>130</v>
      </c>
      <c r="N32" s="5" t="s">
        <v>84</v>
      </c>
      <c r="O32" s="5" t="s">
        <v>131</v>
      </c>
      <c r="P32" s="5" t="s">
        <v>80</v>
      </c>
      <c r="Q32" s="7" t="s">
        <v>132</v>
      </c>
      <c r="R32" s="8">
        <v>264.37</v>
      </c>
      <c r="S32" s="17">
        <f t="shared" si="0"/>
        <v>41.77046</v>
      </c>
    </row>
    <row r="33" spans="1:19" ht="13.35" customHeight="1" x14ac:dyDescent="0.15">
      <c r="A33" s="3" t="s">
        <v>133</v>
      </c>
      <c r="B33" s="9" t="s">
        <v>134</v>
      </c>
      <c r="C33" s="9"/>
      <c r="D33" s="9"/>
      <c r="E33" s="4" t="s">
        <v>121</v>
      </c>
      <c r="F33" s="5" t="s">
        <v>135</v>
      </c>
      <c r="G33" s="5" t="s">
        <v>80</v>
      </c>
      <c r="H33" s="5" t="s">
        <v>126</v>
      </c>
      <c r="I33" s="5" t="s">
        <v>131</v>
      </c>
      <c r="J33" s="5" t="s">
        <v>84</v>
      </c>
      <c r="K33" s="10" t="s">
        <v>136</v>
      </c>
      <c r="L33" s="10"/>
      <c r="M33" s="5" t="s">
        <v>80</v>
      </c>
      <c r="N33" s="5" t="s">
        <v>84</v>
      </c>
      <c r="O33" s="5" t="s">
        <v>137</v>
      </c>
      <c r="P33" s="5" t="s">
        <v>114</v>
      </c>
      <c r="Q33" s="7" t="s">
        <v>138</v>
      </c>
      <c r="R33" s="8">
        <v>1300</v>
      </c>
      <c r="S33" s="17">
        <f t="shared" si="0"/>
        <v>198.9</v>
      </c>
    </row>
    <row r="34" spans="1:19" ht="13.35" customHeight="1" x14ac:dyDescent="0.15">
      <c r="A34" s="3" t="s">
        <v>139</v>
      </c>
      <c r="B34" s="9" t="s">
        <v>140</v>
      </c>
      <c r="C34" s="9"/>
      <c r="D34" s="9"/>
      <c r="E34" s="4" t="s">
        <v>141</v>
      </c>
      <c r="F34" s="5"/>
      <c r="G34" s="5"/>
      <c r="H34" s="5" t="s">
        <v>142</v>
      </c>
      <c r="I34" s="5"/>
      <c r="J34" s="5" t="s">
        <v>143</v>
      </c>
      <c r="K34" s="10" t="s">
        <v>144</v>
      </c>
      <c r="L34" s="10"/>
      <c r="M34" s="5"/>
      <c r="N34" s="5" t="s">
        <v>145</v>
      </c>
      <c r="O34" s="5"/>
      <c r="P34" s="5" t="s">
        <v>146</v>
      </c>
      <c r="Q34" s="7" t="s">
        <v>147</v>
      </c>
      <c r="R34" s="8">
        <v>127.78</v>
      </c>
      <c r="S34" s="17">
        <f t="shared" si="0"/>
        <v>68.362300000000005</v>
      </c>
    </row>
    <row r="35" spans="1:19" ht="13.35" customHeight="1" x14ac:dyDescent="0.15">
      <c r="A35" s="3" t="s">
        <v>148</v>
      </c>
      <c r="B35" s="9" t="s">
        <v>149</v>
      </c>
      <c r="C35" s="9"/>
      <c r="D35" s="9"/>
      <c r="E35" s="4" t="s">
        <v>121</v>
      </c>
      <c r="F35" s="5" t="s">
        <v>150</v>
      </c>
      <c r="G35" s="5" t="s">
        <v>151</v>
      </c>
      <c r="H35" s="5" t="s">
        <v>70</v>
      </c>
      <c r="I35" s="5" t="s">
        <v>127</v>
      </c>
      <c r="J35" s="5" t="s">
        <v>152</v>
      </c>
      <c r="K35" s="10" t="s">
        <v>153</v>
      </c>
      <c r="L35" s="10"/>
      <c r="M35" s="5" t="s">
        <v>154</v>
      </c>
      <c r="N35" s="5" t="s">
        <v>84</v>
      </c>
      <c r="O35" s="5" t="s">
        <v>155</v>
      </c>
      <c r="P35" s="5" t="s">
        <v>156</v>
      </c>
      <c r="Q35" s="7" t="s">
        <v>157</v>
      </c>
      <c r="R35" s="8">
        <v>80</v>
      </c>
      <c r="S35" s="17">
        <f t="shared" si="0"/>
        <v>32.96</v>
      </c>
    </row>
    <row r="36" spans="1:19" ht="13.35" customHeight="1" x14ac:dyDescent="0.15">
      <c r="A36" s="3" t="s">
        <v>158</v>
      </c>
      <c r="B36" s="9" t="s">
        <v>159</v>
      </c>
      <c r="C36" s="9"/>
      <c r="D36" s="9"/>
      <c r="E36" s="4" t="s">
        <v>121</v>
      </c>
      <c r="F36" s="5" t="s">
        <v>160</v>
      </c>
      <c r="G36" s="5" t="s">
        <v>107</v>
      </c>
      <c r="H36" s="5"/>
      <c r="I36" s="5" t="s">
        <v>161</v>
      </c>
      <c r="J36" s="5"/>
      <c r="K36" s="10" t="s">
        <v>160</v>
      </c>
      <c r="L36" s="10"/>
      <c r="M36" s="5" t="s">
        <v>107</v>
      </c>
      <c r="N36" s="5"/>
      <c r="O36" s="5" t="s">
        <v>77</v>
      </c>
      <c r="P36" s="5" t="s">
        <v>162</v>
      </c>
      <c r="Q36" s="7" t="s">
        <v>163</v>
      </c>
      <c r="R36" s="8">
        <v>75</v>
      </c>
      <c r="S36" s="17">
        <f t="shared" si="0"/>
        <v>1.7249999999999999</v>
      </c>
    </row>
    <row r="37" spans="1:19" ht="13.35" customHeight="1" x14ac:dyDescent="0.15">
      <c r="A37" s="3" t="s">
        <v>164</v>
      </c>
      <c r="B37" s="9" t="s">
        <v>165</v>
      </c>
      <c r="C37" s="9"/>
      <c r="D37" s="9"/>
      <c r="E37" s="4" t="s">
        <v>121</v>
      </c>
      <c r="F37" s="5" t="s">
        <v>126</v>
      </c>
      <c r="G37" s="5" t="s">
        <v>166</v>
      </c>
      <c r="H37" s="5"/>
      <c r="I37" s="5"/>
      <c r="J37" s="5" t="s">
        <v>167</v>
      </c>
      <c r="K37" s="10" t="s">
        <v>126</v>
      </c>
      <c r="L37" s="10"/>
      <c r="M37" s="5" t="s">
        <v>166</v>
      </c>
      <c r="N37" s="5" t="s">
        <v>167</v>
      </c>
      <c r="O37" s="5"/>
      <c r="P37" s="5"/>
      <c r="Q37" s="7" t="s">
        <v>168</v>
      </c>
      <c r="R37" s="8">
        <v>340</v>
      </c>
      <c r="S37" s="17">
        <f t="shared" si="0"/>
        <v>38.76</v>
      </c>
    </row>
    <row r="38" spans="1:19" ht="13.35" customHeight="1" x14ac:dyDescent="0.15">
      <c r="A38" s="3" t="s">
        <v>169</v>
      </c>
      <c r="B38" s="9" t="s">
        <v>170</v>
      </c>
      <c r="C38" s="9"/>
      <c r="D38" s="9"/>
      <c r="E38" s="4" t="s">
        <v>121</v>
      </c>
      <c r="F38" s="5"/>
      <c r="G38" s="5"/>
      <c r="H38" s="5"/>
      <c r="I38" s="5"/>
      <c r="J38" s="5"/>
      <c r="K38" s="10"/>
      <c r="L38" s="10"/>
      <c r="M38" s="5"/>
      <c r="N38" s="5"/>
      <c r="O38" s="5" t="s">
        <v>171</v>
      </c>
      <c r="P38" s="5"/>
      <c r="Q38" s="7" t="s">
        <v>171</v>
      </c>
      <c r="R38" s="8">
        <v>0</v>
      </c>
      <c r="S38" s="17">
        <f t="shared" si="0"/>
        <v>0</v>
      </c>
    </row>
    <row r="39" spans="1:19" ht="13.35" customHeight="1" x14ac:dyDescent="0.15">
      <c r="A39" s="3" t="s">
        <v>172</v>
      </c>
      <c r="B39" s="9" t="s">
        <v>173</v>
      </c>
      <c r="C39" s="9"/>
      <c r="D39" s="9"/>
      <c r="E39" s="4" t="s">
        <v>121</v>
      </c>
      <c r="F39" s="5"/>
      <c r="G39" s="5"/>
      <c r="H39" s="5" t="s">
        <v>174</v>
      </c>
      <c r="I39" s="5"/>
      <c r="J39" s="5"/>
      <c r="K39" s="10"/>
      <c r="L39" s="10"/>
      <c r="M39" s="5"/>
      <c r="N39" s="5" t="s">
        <v>84</v>
      </c>
      <c r="O39" s="5"/>
      <c r="P39" s="5"/>
      <c r="Q39" s="7" t="s">
        <v>175</v>
      </c>
      <c r="R39" s="8">
        <v>80</v>
      </c>
      <c r="S39" s="17">
        <f t="shared" si="0"/>
        <v>5.92</v>
      </c>
    </row>
    <row r="40" spans="1:19" ht="13.35" customHeight="1" x14ac:dyDescent="0.15">
      <c r="A40" s="3" t="s">
        <v>176</v>
      </c>
      <c r="B40" s="9" t="s">
        <v>177</v>
      </c>
      <c r="C40" s="9"/>
      <c r="D40" s="9"/>
      <c r="E40" s="4" t="s">
        <v>121</v>
      </c>
      <c r="F40" s="5"/>
      <c r="G40" s="5"/>
      <c r="H40" s="5" t="s">
        <v>178</v>
      </c>
      <c r="I40" s="5"/>
      <c r="J40" s="5"/>
      <c r="K40" s="10"/>
      <c r="L40" s="10"/>
      <c r="M40" s="5"/>
      <c r="N40" s="5"/>
      <c r="O40" s="5" t="s">
        <v>179</v>
      </c>
      <c r="P40" s="5" t="s">
        <v>180</v>
      </c>
      <c r="Q40" s="7" t="s">
        <v>181</v>
      </c>
      <c r="R40" s="8">
        <v>300</v>
      </c>
      <c r="S40" s="17">
        <f t="shared" si="0"/>
        <v>115.8</v>
      </c>
    </row>
    <row r="41" spans="1:19" ht="13.35" customHeight="1" x14ac:dyDescent="0.15">
      <c r="A41" s="3" t="s">
        <v>182</v>
      </c>
      <c r="B41" s="9" t="s">
        <v>183</v>
      </c>
      <c r="C41" s="9"/>
      <c r="D41" s="9"/>
      <c r="E41" s="4" t="s">
        <v>121</v>
      </c>
      <c r="F41" s="5" t="s">
        <v>131</v>
      </c>
      <c r="G41" s="5" t="s">
        <v>184</v>
      </c>
      <c r="H41" s="5" t="s">
        <v>185</v>
      </c>
      <c r="I41" s="5" t="s">
        <v>186</v>
      </c>
      <c r="J41" s="5" t="s">
        <v>187</v>
      </c>
      <c r="K41" s="10" t="s">
        <v>153</v>
      </c>
      <c r="L41" s="10"/>
      <c r="M41" s="5" t="s">
        <v>117</v>
      </c>
      <c r="N41" s="5" t="s">
        <v>184</v>
      </c>
      <c r="O41" s="5" t="s">
        <v>188</v>
      </c>
      <c r="P41" s="5" t="s">
        <v>155</v>
      </c>
      <c r="Q41" s="7" t="s">
        <v>189</v>
      </c>
      <c r="R41" s="8">
        <v>150</v>
      </c>
      <c r="S41" s="17">
        <f t="shared" si="0"/>
        <v>60.45</v>
      </c>
    </row>
    <row r="42" spans="1:19" ht="13.35" customHeight="1" x14ac:dyDescent="0.15">
      <c r="A42" s="3" t="s">
        <v>190</v>
      </c>
      <c r="B42" s="9" t="s">
        <v>191</v>
      </c>
      <c r="C42" s="9"/>
      <c r="D42" s="9"/>
      <c r="E42" s="4" t="s">
        <v>121</v>
      </c>
      <c r="F42" s="5" t="s">
        <v>136</v>
      </c>
      <c r="G42" s="5" t="s">
        <v>192</v>
      </c>
      <c r="H42" s="5" t="s">
        <v>193</v>
      </c>
      <c r="I42" s="5"/>
      <c r="J42" s="5"/>
      <c r="K42" s="10" t="s">
        <v>136</v>
      </c>
      <c r="L42" s="10"/>
      <c r="M42" s="5" t="s">
        <v>192</v>
      </c>
      <c r="N42" s="5"/>
      <c r="O42" s="5" t="s">
        <v>193</v>
      </c>
      <c r="P42" s="5"/>
      <c r="Q42" s="7" t="s">
        <v>194</v>
      </c>
      <c r="R42" s="8">
        <v>80</v>
      </c>
      <c r="S42" s="17">
        <f t="shared" si="0"/>
        <v>27.519999999999996</v>
      </c>
    </row>
    <row r="43" spans="1:19" ht="13.35" customHeight="1" x14ac:dyDescent="0.15">
      <c r="A43" s="3" t="s">
        <v>195</v>
      </c>
      <c r="B43" s="9" t="s">
        <v>196</v>
      </c>
      <c r="C43" s="9"/>
      <c r="D43" s="9"/>
      <c r="E43" s="4" t="s">
        <v>121</v>
      </c>
      <c r="F43" s="5" t="s">
        <v>197</v>
      </c>
      <c r="G43" s="5" t="s">
        <v>109</v>
      </c>
      <c r="H43" s="5" t="s">
        <v>107</v>
      </c>
      <c r="I43" s="5" t="s">
        <v>160</v>
      </c>
      <c r="J43" s="5" t="s">
        <v>161</v>
      </c>
      <c r="K43" s="10" t="s">
        <v>160</v>
      </c>
      <c r="L43" s="10"/>
      <c r="M43" s="5" t="s">
        <v>109</v>
      </c>
      <c r="N43" s="5" t="s">
        <v>107</v>
      </c>
      <c r="O43" s="5" t="s">
        <v>197</v>
      </c>
      <c r="P43" s="5" t="s">
        <v>197</v>
      </c>
      <c r="Q43" s="7" t="s">
        <v>198</v>
      </c>
      <c r="R43" s="8">
        <v>30</v>
      </c>
      <c r="S43" s="17">
        <f t="shared" si="0"/>
        <v>0.55799999999999994</v>
      </c>
    </row>
    <row r="44" spans="1:19" ht="13.35" customHeight="1" x14ac:dyDescent="0.15">
      <c r="A44" s="3" t="s">
        <v>199</v>
      </c>
      <c r="B44" s="9" t="s">
        <v>200</v>
      </c>
      <c r="C44" s="9"/>
      <c r="D44" s="9"/>
      <c r="E44" s="4" t="s">
        <v>121</v>
      </c>
      <c r="F44" s="5"/>
      <c r="G44" s="5" t="s">
        <v>136</v>
      </c>
      <c r="H44" s="5"/>
      <c r="I44" s="5" t="s">
        <v>136</v>
      </c>
      <c r="J44" s="5" t="s">
        <v>136</v>
      </c>
      <c r="K44" s="10" t="s">
        <v>136</v>
      </c>
      <c r="L44" s="10"/>
      <c r="M44" s="5" t="s">
        <v>136</v>
      </c>
      <c r="N44" s="5" t="s">
        <v>136</v>
      </c>
      <c r="O44" s="5"/>
      <c r="P44" s="5" t="s">
        <v>136</v>
      </c>
      <c r="Q44" s="7" t="s">
        <v>201</v>
      </c>
      <c r="R44" s="8">
        <v>220</v>
      </c>
      <c r="S44" s="17">
        <f t="shared" si="0"/>
        <v>30.800000000000004</v>
      </c>
    </row>
    <row r="45" spans="1:19" ht="13.35" customHeight="1" x14ac:dyDescent="0.15">
      <c r="A45" s="3" t="s">
        <v>202</v>
      </c>
      <c r="B45" s="9" t="s">
        <v>203</v>
      </c>
      <c r="C45" s="9"/>
      <c r="D45" s="9"/>
      <c r="E45" s="4" t="s">
        <v>121</v>
      </c>
      <c r="F45" s="5" t="s">
        <v>204</v>
      </c>
      <c r="G45" s="5" t="s">
        <v>205</v>
      </c>
      <c r="H45" s="5" t="s">
        <v>161</v>
      </c>
      <c r="I45" s="5" t="s">
        <v>162</v>
      </c>
      <c r="J45" s="5" t="s">
        <v>161</v>
      </c>
      <c r="K45" s="10" t="s">
        <v>204</v>
      </c>
      <c r="L45" s="10"/>
      <c r="M45" s="5" t="s">
        <v>205</v>
      </c>
      <c r="N45" s="5" t="s">
        <v>161</v>
      </c>
      <c r="O45" s="5" t="s">
        <v>205</v>
      </c>
      <c r="P45" s="5"/>
      <c r="Q45" s="7" t="s">
        <v>174</v>
      </c>
      <c r="R45" s="8">
        <v>400</v>
      </c>
      <c r="S45" s="17">
        <f t="shared" si="0"/>
        <v>24.4</v>
      </c>
    </row>
    <row r="46" spans="1:19" ht="13.35" customHeight="1" x14ac:dyDescent="0.15">
      <c r="A46" s="3" t="s">
        <v>206</v>
      </c>
      <c r="B46" s="9" t="s">
        <v>207</v>
      </c>
      <c r="C46" s="9"/>
      <c r="D46" s="9"/>
      <c r="E46" s="4" t="s">
        <v>121</v>
      </c>
      <c r="F46" s="5" t="s">
        <v>201</v>
      </c>
      <c r="G46" s="5" t="s">
        <v>201</v>
      </c>
      <c r="H46" s="5" t="s">
        <v>201</v>
      </c>
      <c r="I46" s="5" t="s">
        <v>201</v>
      </c>
      <c r="J46" s="5" t="s">
        <v>201</v>
      </c>
      <c r="K46" s="10" t="s">
        <v>201</v>
      </c>
      <c r="L46" s="10"/>
      <c r="M46" s="5" t="s">
        <v>201</v>
      </c>
      <c r="N46" s="5" t="s">
        <v>201</v>
      </c>
      <c r="O46" s="5" t="s">
        <v>201</v>
      </c>
      <c r="P46" s="5" t="s">
        <v>201</v>
      </c>
      <c r="Q46" s="7" t="s">
        <v>208</v>
      </c>
      <c r="R46" s="8">
        <v>60</v>
      </c>
      <c r="S46" s="17">
        <f t="shared" si="0"/>
        <v>84</v>
      </c>
    </row>
    <row r="47" spans="1:19" ht="13.35" customHeight="1" x14ac:dyDescent="0.15">
      <c r="A47" s="3" t="s">
        <v>209</v>
      </c>
      <c r="B47" s="9" t="s">
        <v>210</v>
      </c>
      <c r="C47" s="9"/>
      <c r="D47" s="9"/>
      <c r="E47" s="4" t="s">
        <v>121</v>
      </c>
      <c r="F47" s="5" t="s">
        <v>211</v>
      </c>
      <c r="G47" s="5" t="s">
        <v>197</v>
      </c>
      <c r="H47" s="5" t="s">
        <v>197</v>
      </c>
      <c r="I47" s="5" t="s">
        <v>211</v>
      </c>
      <c r="J47" s="5"/>
      <c r="K47" s="10"/>
      <c r="L47" s="10"/>
      <c r="M47" s="5" t="s">
        <v>211</v>
      </c>
      <c r="N47" s="5"/>
      <c r="O47" s="5" t="s">
        <v>197</v>
      </c>
      <c r="P47" s="5" t="s">
        <v>211</v>
      </c>
      <c r="Q47" s="7" t="s">
        <v>212</v>
      </c>
      <c r="R47" s="8">
        <v>1500</v>
      </c>
      <c r="S47" s="17">
        <f t="shared" si="0"/>
        <v>15</v>
      </c>
    </row>
    <row r="48" spans="1:19" ht="13.35" customHeight="1" x14ac:dyDescent="0.15">
      <c r="A48" s="3" t="s">
        <v>213</v>
      </c>
      <c r="B48" s="9" t="s">
        <v>214</v>
      </c>
      <c r="C48" s="9"/>
      <c r="D48" s="9"/>
      <c r="E48" s="4" t="s">
        <v>121</v>
      </c>
      <c r="F48" s="5"/>
      <c r="G48" s="5"/>
      <c r="H48" s="5"/>
      <c r="I48" s="5"/>
      <c r="J48" s="5" t="s">
        <v>215</v>
      </c>
      <c r="K48" s="10"/>
      <c r="L48" s="10"/>
      <c r="M48" s="5"/>
      <c r="N48" s="5"/>
      <c r="O48" s="5"/>
      <c r="P48" s="5" t="s">
        <v>145</v>
      </c>
      <c r="Q48" s="7" t="s">
        <v>216</v>
      </c>
      <c r="R48" s="8">
        <v>170</v>
      </c>
      <c r="S48" s="17">
        <f t="shared" si="0"/>
        <v>55.760000000000005</v>
      </c>
    </row>
    <row r="51" spans="19:19" x14ac:dyDescent="0.15">
      <c r="S51" s="18">
        <f>SUM(S10:S50)</f>
        <v>1664.0977599999999</v>
      </c>
    </row>
  </sheetData>
  <mergeCells count="85">
    <mergeCell ref="D2:N2"/>
    <mergeCell ref="D3:N3"/>
    <mergeCell ref="A5:B5"/>
    <mergeCell ref="A6:Q6"/>
    <mergeCell ref="A7:K7"/>
    <mergeCell ref="B9:D9"/>
    <mergeCell ref="K9:L9"/>
    <mergeCell ref="B10:D10"/>
    <mergeCell ref="K10:L10"/>
    <mergeCell ref="B11:D11"/>
    <mergeCell ref="K11:L11"/>
    <mergeCell ref="B12:D12"/>
    <mergeCell ref="K12:L12"/>
    <mergeCell ref="B13:D13"/>
    <mergeCell ref="K13:L13"/>
    <mergeCell ref="B14:D14"/>
    <mergeCell ref="K14:L14"/>
    <mergeCell ref="B15:D15"/>
    <mergeCell ref="K15:L15"/>
    <mergeCell ref="B16:D16"/>
    <mergeCell ref="K16:L16"/>
    <mergeCell ref="B17:D17"/>
    <mergeCell ref="K17:L17"/>
    <mergeCell ref="B18:D18"/>
    <mergeCell ref="K18:L18"/>
    <mergeCell ref="B19:D19"/>
    <mergeCell ref="K19:L19"/>
    <mergeCell ref="B20:D20"/>
    <mergeCell ref="K20:L20"/>
    <mergeCell ref="B21:D21"/>
    <mergeCell ref="K21:L21"/>
    <mergeCell ref="B22:D22"/>
    <mergeCell ref="K22:L22"/>
    <mergeCell ref="B23:D23"/>
    <mergeCell ref="K23:L23"/>
    <mergeCell ref="B24:D24"/>
    <mergeCell ref="K24:L24"/>
    <mergeCell ref="B25:D25"/>
    <mergeCell ref="K25:L25"/>
    <mergeCell ref="B26:D26"/>
    <mergeCell ref="K26:L26"/>
    <mergeCell ref="B27:D27"/>
    <mergeCell ref="K27:L27"/>
    <mergeCell ref="B28:D28"/>
    <mergeCell ref="K28:L28"/>
    <mergeCell ref="B29:D29"/>
    <mergeCell ref="K29:L29"/>
    <mergeCell ref="B30:D30"/>
    <mergeCell ref="K30:L30"/>
    <mergeCell ref="B31:D31"/>
    <mergeCell ref="K31:L31"/>
    <mergeCell ref="B32:D32"/>
    <mergeCell ref="K32:L32"/>
    <mergeCell ref="B33:D33"/>
    <mergeCell ref="K33:L33"/>
    <mergeCell ref="B34:D34"/>
    <mergeCell ref="K34:L34"/>
    <mergeCell ref="B35:D35"/>
    <mergeCell ref="K35:L35"/>
    <mergeCell ref="B36:D36"/>
    <mergeCell ref="K36:L36"/>
    <mergeCell ref="B37:D37"/>
    <mergeCell ref="K37:L37"/>
    <mergeCell ref="B38:D38"/>
    <mergeCell ref="K38:L38"/>
    <mergeCell ref="B39:D39"/>
    <mergeCell ref="K39:L39"/>
    <mergeCell ref="B40:D40"/>
    <mergeCell ref="K40:L40"/>
    <mergeCell ref="B41:D41"/>
    <mergeCell ref="K41:L41"/>
    <mergeCell ref="B42:D42"/>
    <mergeCell ref="K42:L42"/>
    <mergeCell ref="B43:D43"/>
    <mergeCell ref="K43:L43"/>
    <mergeCell ref="B44:D44"/>
    <mergeCell ref="K44:L44"/>
    <mergeCell ref="B47:D47"/>
    <mergeCell ref="K47:L47"/>
    <mergeCell ref="B48:D48"/>
    <mergeCell ref="K48:L48"/>
    <mergeCell ref="B45:D45"/>
    <mergeCell ref="K45:L45"/>
    <mergeCell ref="B46:D46"/>
    <mergeCell ref="K46:L46"/>
  </mergeCells>
  <pageMargins left="0.39" right="0.39" top="0.39" bottom="0.39" header="0" footer="0"/>
  <pageSetup paperSize="9" orientation="landscape" horizontalDpi="300" verticalDpi="300" r:id="rId1"/>
  <rowBreaks count="1" manualBreakCount="1">
    <brk id="39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2024-08-06T06:48:01Z</dcterms:modified>
</cp:coreProperties>
</file>